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132" windowWidth="23256" windowHeight="9792"/>
  </bookViews>
  <sheets>
    <sheet name=" КАЗАХСКИЙ ПРЕ СОЦ" sheetId="2" r:id="rId1"/>
  </sheets>
  <definedNames>
    <definedName name="_xlnm.Print_Area" localSheetId="0">' КАЗАХСКИЙ ПРЕ СОЦ'!$A$1:$G$53</definedName>
  </definedNames>
  <calcPr calcId="124519"/>
</workbook>
</file>

<file path=xl/calcChain.xml><?xml version="1.0" encoding="utf-8"?>
<calcChain xmlns="http://schemas.openxmlformats.org/spreadsheetml/2006/main">
  <c r="D17" i="2"/>
  <c r="G17" s="1"/>
  <c r="D12"/>
  <c r="G12" s="1"/>
  <c r="D7"/>
  <c r="G7" s="1"/>
  <c r="D4"/>
  <c r="G4" s="1"/>
  <c r="D5"/>
  <c r="G5" s="1"/>
  <c r="D6"/>
  <c r="G6" s="1"/>
  <c r="D9"/>
  <c r="G9" s="1"/>
  <c r="D10"/>
  <c r="G10" s="1"/>
  <c r="D11"/>
  <c r="G11" s="1"/>
  <c r="D14"/>
  <c r="G14" s="1"/>
  <c r="D15"/>
  <c r="G15" s="1"/>
  <c r="D16"/>
  <c r="G16" s="1"/>
  <c r="D3"/>
  <c r="G3" s="1"/>
</calcChain>
</file>

<file path=xl/sharedStrings.xml><?xml version="1.0" encoding="utf-8"?>
<sst xmlns="http://schemas.openxmlformats.org/spreadsheetml/2006/main" count="31" uniqueCount="25">
  <si>
    <t>Система обработки почвы</t>
  </si>
  <si>
    <t>Содержание гумуса в почве</t>
  </si>
  <si>
    <t>(%)</t>
  </si>
  <si>
    <t>Плотность почвы</t>
  </si>
  <si>
    <t>(г/см3)</t>
  </si>
  <si>
    <t>Запас органического углерода</t>
  </si>
  <si>
    <t>(тонн/га)</t>
  </si>
  <si>
    <t>Изменение запасов углерода</t>
  </si>
  <si>
    <t>(тонн/год)</t>
  </si>
  <si>
    <t>Управление органическими веществами</t>
  </si>
  <si>
    <t>Содержание SOC в узорчатой доске (0-30 см)</t>
  </si>
  <si>
    <t>БАЗОВАЯ ЛИНИЯ</t>
  </si>
  <si>
    <t>ИЗМЕРЕНИЕ ПРОЕКТА</t>
  </si>
  <si>
    <t>ПРЕДЕЛ КВОТЫ</t>
  </si>
  <si>
    <t>внесение органических удобрений или компоста (*1,34)</t>
  </si>
  <si>
    <t>выращивание растений с высокой биомассой, использование промежуточных культур, зеленых удобрений (*1,07)</t>
  </si>
  <si>
    <t>включение растительных остатков (*1)</t>
  </si>
  <si>
    <t>удаление растительных остатков с территории (*0,92)</t>
  </si>
  <si>
    <t>Регулярное использование плуга - традиционное (*1)</t>
  </si>
  <si>
    <t>Основная обработка почвы без севооборота - сниженная (*1,03)</t>
  </si>
  <si>
    <t>Прямой посев - минимум (*1,1)</t>
  </si>
  <si>
    <t>ТРАДИЦИОННЫЙ</t>
  </si>
  <si>
    <t>УМЕНЬШЕННЫЙ</t>
  </si>
  <si>
    <t>МИНИМУМ</t>
  </si>
  <si>
    <t>Вариации SOC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</si>
</sst>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u/>
      <sz val="11"/>
      <color rgb="FF006100"/>
      <name val="Calibri"/>
      <family val="2"/>
      <charset val="238"/>
      <scheme val="minor"/>
    </font>
    <font>
      <b/>
      <sz val="28"/>
      <color rgb="FF9C0006"/>
      <name val="Calibri"/>
      <family val="2"/>
      <charset val="238"/>
      <scheme val="minor"/>
    </font>
    <font>
      <b/>
      <sz val="28"/>
      <color rgb="FF9C6500"/>
      <name val="Calibri"/>
      <family val="2"/>
      <charset val="238"/>
      <scheme val="minor"/>
    </font>
    <font>
      <b/>
      <sz val="28"/>
      <color rgb="FF006100"/>
      <name val="Calibri"/>
      <family val="2"/>
      <charset val="238"/>
      <scheme val="minor"/>
    </font>
    <font>
      <b/>
      <sz val="28"/>
      <color rgb="FFFF0000"/>
      <name val="Calibri"/>
      <family val="2"/>
      <charset val="238"/>
      <scheme val="minor"/>
    </font>
    <font>
      <b/>
      <i/>
      <sz val="11"/>
      <color rgb="FF0070C0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48">
    <xf numFmtId="0" fontId="0" fillId="0" borderId="0" xfId="0"/>
    <xf numFmtId="0" fontId="0" fillId="0" borderId="0" xfId="0" applyFill="1" applyBorder="1"/>
    <xf numFmtId="164" fontId="0" fillId="0" borderId="0" xfId="0" applyNumberFormat="1" applyFill="1" applyBorder="1"/>
    <xf numFmtId="0" fontId="0" fillId="0" borderId="0" xfId="0" applyBorder="1"/>
    <xf numFmtId="0" fontId="0" fillId="0" borderId="0" xfId="0" applyBorder="1" applyAlignment="1">
      <alignment horizontal="center"/>
    </xf>
    <xf numFmtId="2" fontId="0" fillId="0" borderId="0" xfId="0" applyNumberFormat="1" applyBorder="1"/>
    <xf numFmtId="0" fontId="0" fillId="0" borderId="0" xfId="0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/>
    <xf numFmtId="0" fontId="0" fillId="5" borderId="1" xfId="0" applyFill="1" applyBorder="1" applyAlignment="1">
      <alignment horizontal="center"/>
    </xf>
    <xf numFmtId="0" fontId="0" fillId="5" borderId="1" xfId="0" applyFill="1" applyBorder="1"/>
    <xf numFmtId="0" fontId="0" fillId="0" borderId="4" xfId="0" applyBorder="1" applyAlignment="1">
      <alignment horizontal="center"/>
    </xf>
    <xf numFmtId="0" fontId="0" fillId="0" borderId="5" xfId="0" applyBorder="1"/>
    <xf numFmtId="0" fontId="1" fillId="0" borderId="5" xfId="0" applyFont="1" applyBorder="1"/>
    <xf numFmtId="0" fontId="5" fillId="0" borderId="0" xfId="0" applyFont="1"/>
    <xf numFmtId="0" fontId="5" fillId="8" borderId="0" xfId="0" applyFont="1" applyFill="1"/>
    <xf numFmtId="0" fontId="0" fillId="5" borderId="1" xfId="0" applyFill="1" applyBorder="1" applyAlignment="1">
      <alignment horizontal="left"/>
    </xf>
    <xf numFmtId="0" fontId="7" fillId="5" borderId="2" xfId="0" applyFont="1" applyFill="1" applyBorder="1" applyAlignment="1">
      <alignment horizontal="center"/>
    </xf>
    <xf numFmtId="2" fontId="8" fillId="7" borderId="1" xfId="1" applyNumberFormat="1" applyFont="1" applyFill="1" applyBorder="1"/>
    <xf numFmtId="2" fontId="8" fillId="10" borderId="1" xfId="1" applyNumberFormat="1" applyFont="1" applyFill="1" applyBorder="1"/>
    <xf numFmtId="2" fontId="3" fillId="9" borderId="1" xfId="2" applyNumberFormat="1" applyFill="1" applyBorder="1"/>
    <xf numFmtId="0" fontId="5" fillId="9" borderId="0" xfId="0" applyFont="1" applyFill="1"/>
    <xf numFmtId="0" fontId="5" fillId="10" borderId="0" xfId="0" applyFont="1" applyFill="1"/>
    <xf numFmtId="0" fontId="6" fillId="11" borderId="6" xfId="0" applyFont="1" applyFill="1" applyBorder="1"/>
    <xf numFmtId="0" fontId="6" fillId="6" borderId="6" xfId="0" applyFont="1" applyFill="1" applyBorder="1" applyAlignment="1">
      <alignment horizontal="center"/>
    </xf>
    <xf numFmtId="0" fontId="6" fillId="6" borderId="7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2" fontId="3" fillId="3" borderId="9" xfId="2" applyNumberFormat="1" applyBorder="1"/>
    <xf numFmtId="2" fontId="2" fillId="2" borderId="10" xfId="1" applyNumberFormat="1" applyBorder="1"/>
    <xf numFmtId="2" fontId="3" fillId="3" borderId="8" xfId="2" applyNumberFormat="1" applyBorder="1"/>
    <xf numFmtId="2" fontId="4" fillId="4" borderId="9" xfId="3" applyNumberFormat="1" applyBorder="1"/>
    <xf numFmtId="0" fontId="10" fillId="4" borderId="0" xfId="3" applyFont="1"/>
    <xf numFmtId="0" fontId="11" fillId="2" borderId="0" xfId="1" applyFont="1"/>
    <xf numFmtId="0" fontId="9" fillId="3" borderId="0" xfId="2" applyFont="1" applyAlignment="1"/>
    <xf numFmtId="0" fontId="12" fillId="0" borderId="0" xfId="0" applyFont="1"/>
    <xf numFmtId="0" fontId="13" fillId="5" borderId="2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/>
    </xf>
    <xf numFmtId="164" fontId="14" fillId="5" borderId="3" xfId="0" applyNumberFormat="1" applyFont="1" applyFill="1" applyBorder="1" applyAlignment="1">
      <alignment horizontal="center"/>
    </xf>
    <xf numFmtId="164" fontId="14" fillId="5" borderId="1" xfId="0" applyNumberFormat="1" applyFont="1" applyFill="1" applyBorder="1" applyAlignment="1">
      <alignment horizontal="center"/>
    </xf>
    <xf numFmtId="0" fontId="14" fillId="5" borderId="3" xfId="0" applyFont="1" applyFill="1" applyBorder="1" applyAlignment="1">
      <alignment horizontal="center"/>
    </xf>
    <xf numFmtId="0" fontId="5" fillId="12" borderId="0" xfId="0" applyFont="1" applyFill="1"/>
    <xf numFmtId="0" fontId="7" fillId="12" borderId="4" xfId="0" applyFont="1" applyFill="1" applyBorder="1" applyAlignment="1">
      <alignment horizontal="center"/>
    </xf>
    <xf numFmtId="0" fontId="7" fillId="12" borderId="0" xfId="0" applyFont="1" applyFill="1" applyBorder="1" applyAlignment="1">
      <alignment horizontal="center"/>
    </xf>
    <xf numFmtId="164" fontId="7" fillId="12" borderId="0" xfId="0" applyNumberFormat="1" applyFont="1" applyFill="1" applyBorder="1" applyAlignment="1">
      <alignment horizontal="center"/>
    </xf>
    <xf numFmtId="0" fontId="0" fillId="12" borderId="0" xfId="0" applyFill="1" applyBorder="1"/>
    <xf numFmtId="0" fontId="0" fillId="12" borderId="5" xfId="0" applyFill="1" applyBorder="1"/>
    <xf numFmtId="2" fontId="3" fillId="12" borderId="8" xfId="2" applyNumberFormat="1" applyFill="1" applyBorder="1"/>
    <xf numFmtId="2" fontId="8" fillId="12" borderId="8" xfId="1" applyNumberFormat="1" applyFont="1" applyFill="1" applyBorder="1"/>
  </cellXfs>
  <cellStyles count="4">
    <cellStyle name="Jó" xfId="1" builtinId="26"/>
    <cellStyle name="Normál" xfId="0" builtinId="0"/>
    <cellStyle name="Rossz" xfId="2" builtinId="27"/>
    <cellStyle name="Semleges" xfId="3" builtinId="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' КАЗАХСКИЙ ПРЕ СОЦ'!$G$1:$G$2</c:f>
              <c:strCache>
                <c:ptCount val="1"/>
                <c:pt idx="0">
                  <c:v>Изменение запасов углерода (тонн/год)</c:v>
                </c:pt>
              </c:strCache>
            </c:strRef>
          </c:tx>
          <c:dLbls>
            <c:showVal val="1"/>
          </c:dLbls>
          <c:trendline>
            <c:trendlineType val="linear"/>
          </c:trendline>
          <c:val>
            <c:numRef>
              <c:f>' КАЗАХСКИЙ ПРЕ СОЦ'!$G$3:$G$17</c:f>
              <c:numCache>
                <c:formatCode>0.00</c:formatCode>
                <c:ptCount val="15"/>
                <c:pt idx="0">
                  <c:v>-0.53845343999999995</c:v>
                </c:pt>
                <c:pt idx="1">
                  <c:v>-0.39463199999999998</c:v>
                </c:pt>
                <c:pt idx="2">
                  <c:v>-0.26878823999999996</c:v>
                </c:pt>
                <c:pt idx="3">
                  <c:v>0.21660912000000004</c:v>
                </c:pt>
                <c:pt idx="4">
                  <c:v>0.25786800000000021</c:v>
                </c:pt>
                <c:pt idx="6">
                  <c:v>-0.34069895999999994</c:v>
                </c:pt>
                <c:pt idx="7">
                  <c:v>-0.21107988719999965</c:v>
                </c:pt>
                <c:pt idx="8">
                  <c:v>0.28887939360000026</c:v>
                </c:pt>
                <c:pt idx="9">
                  <c:v>0.41268484799999994</c:v>
                </c:pt>
                <c:pt idx="11">
                  <c:v>-0.21485519999999986</c:v>
                </c:pt>
                <c:pt idx="12">
                  <c:v>-7.6427063999999587E-2</c:v>
                </c:pt>
                <c:pt idx="13">
                  <c:v>0.45751003200000007</c:v>
                </c:pt>
                <c:pt idx="14">
                  <c:v>0.65358576000000002</c:v>
                </c:pt>
              </c:numCache>
            </c:numRef>
          </c:val>
        </c:ser>
        <c:marker val="1"/>
        <c:axId val="180564736"/>
        <c:axId val="180566656"/>
      </c:lineChart>
      <c:catAx>
        <c:axId val="180564736"/>
        <c:scaling>
          <c:orientation val="minMax"/>
        </c:scaling>
        <c:axPos val="b"/>
        <c:tickLblPos val="nextTo"/>
        <c:crossAx val="180566656"/>
        <c:crosses val="autoZero"/>
        <c:auto val="1"/>
        <c:lblAlgn val="ctr"/>
        <c:lblOffset val="100"/>
      </c:catAx>
      <c:valAx>
        <c:axId val="180566656"/>
        <c:scaling>
          <c:orientation val="minMax"/>
        </c:scaling>
        <c:axPos val="l"/>
        <c:majorGridlines/>
        <c:numFmt formatCode="0.00" sourceLinked="1"/>
        <c:tickLblPos val="nextTo"/>
        <c:crossAx val="18056473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18</xdr:row>
      <xdr:rowOff>7620</xdr:rowOff>
    </xdr:from>
    <xdr:to>
      <xdr:col>6</xdr:col>
      <xdr:colOff>1463040</xdr:colOff>
      <xdr:row>51</xdr:row>
      <xdr:rowOff>167640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Munka1"/>
  <dimension ref="A1:Q53"/>
  <sheetViews>
    <sheetView tabSelected="1" view="pageBreakPreview" zoomScale="60" zoomScaleNormal="80" workbookViewId="0">
      <selection activeCell="E64" sqref="E64"/>
    </sheetView>
  </sheetViews>
  <sheetFormatPr defaultRowHeight="14.4"/>
  <cols>
    <col min="1" max="1" width="35.33203125" customWidth="1"/>
    <col min="2" max="2" width="20.109375" bestFit="1" customWidth="1"/>
    <col min="3" max="3" width="21.6640625" customWidth="1"/>
    <col min="4" max="4" width="18.33203125" customWidth="1"/>
    <col min="5" max="5" width="45" customWidth="1"/>
    <col min="6" max="6" width="75.109375" customWidth="1"/>
    <col min="7" max="7" width="21.44140625" customWidth="1"/>
    <col min="8" max="9" width="6.5546875" customWidth="1"/>
    <col min="10" max="10" width="8.33203125" customWidth="1"/>
    <col min="11" max="11" width="8.109375" customWidth="1"/>
    <col min="12" max="12" width="7.6640625" customWidth="1"/>
    <col min="13" max="13" width="7.109375" customWidth="1"/>
    <col min="14" max="14" width="8.5546875" customWidth="1"/>
    <col min="15" max="15" width="7.5546875" customWidth="1"/>
  </cols>
  <sheetData>
    <row r="1" spans="1:17" ht="15" thickBot="1">
      <c r="A1" s="23" t="s">
        <v>10</v>
      </c>
      <c r="B1" s="24" t="s">
        <v>1</v>
      </c>
      <c r="C1" s="24" t="s">
        <v>3</v>
      </c>
      <c r="D1" s="24" t="s">
        <v>5</v>
      </c>
      <c r="E1" s="24" t="s">
        <v>0</v>
      </c>
      <c r="F1" s="24" t="s">
        <v>9</v>
      </c>
      <c r="G1" s="25" t="s">
        <v>7</v>
      </c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>
      <c r="B2" s="11" t="s">
        <v>2</v>
      </c>
      <c r="C2" s="4" t="s">
        <v>4</v>
      </c>
      <c r="D2" s="4" t="s">
        <v>6</v>
      </c>
      <c r="E2" s="3"/>
      <c r="F2" s="12"/>
      <c r="G2" s="26" t="s">
        <v>8</v>
      </c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>
      <c r="B3" s="11">
        <v>1.8</v>
      </c>
      <c r="C3" s="6">
        <v>1.4</v>
      </c>
      <c r="D3" s="7">
        <f>3000*B3*C3*0.58/100</f>
        <v>43.847999999999992</v>
      </c>
      <c r="E3" s="3" t="s">
        <v>18</v>
      </c>
      <c r="F3" s="13" t="s">
        <v>17</v>
      </c>
      <c r="G3" s="27">
        <f>+(D3-(D3*0.82*1*0.92))/20*-1</f>
        <v>-0.53845343999999995</v>
      </c>
      <c r="H3" s="2"/>
      <c r="I3" s="8"/>
      <c r="J3" s="2"/>
      <c r="K3" s="1"/>
      <c r="L3" s="1"/>
      <c r="M3" s="1"/>
      <c r="N3" s="2"/>
      <c r="O3" s="2"/>
      <c r="P3" s="5"/>
      <c r="Q3" s="3"/>
    </row>
    <row r="4" spans="1:17">
      <c r="B4" s="11">
        <v>1.8</v>
      </c>
      <c r="C4" s="6">
        <v>1.4</v>
      </c>
      <c r="D4" s="7">
        <f t="shared" ref="D4:D17" si="0">3000*B4*C4*0.58/100</f>
        <v>43.847999999999992</v>
      </c>
      <c r="E4" s="3"/>
      <c r="F4" s="13" t="s">
        <v>16</v>
      </c>
      <c r="G4" s="27">
        <f>+(D4-(D4*0.82*1*1))/20*-1</f>
        <v>-0.39463199999999998</v>
      </c>
      <c r="H4" s="2"/>
      <c r="I4" s="8"/>
      <c r="J4" s="2"/>
      <c r="K4" s="1"/>
      <c r="L4" s="1"/>
      <c r="M4" s="1"/>
      <c r="N4" s="2"/>
      <c r="O4" s="2"/>
      <c r="P4" s="5"/>
      <c r="Q4" s="3"/>
    </row>
    <row r="5" spans="1:17">
      <c r="B5" s="11">
        <v>1.8</v>
      </c>
      <c r="C5" s="6">
        <v>1.4</v>
      </c>
      <c r="D5" s="7">
        <f t="shared" si="0"/>
        <v>43.847999999999992</v>
      </c>
      <c r="E5" s="3"/>
      <c r="F5" s="13" t="s">
        <v>15</v>
      </c>
      <c r="G5" s="27">
        <f>+(D5-(D5*0.82*1*1.07))/20*-1</f>
        <v>-0.26878823999999996</v>
      </c>
      <c r="H5" s="2"/>
      <c r="I5" s="8"/>
      <c r="J5" s="2"/>
      <c r="K5" s="1"/>
      <c r="L5" s="1"/>
      <c r="M5" s="1"/>
      <c r="N5" s="2"/>
      <c r="O5" s="2"/>
      <c r="P5" s="5"/>
      <c r="Q5" s="3"/>
    </row>
    <row r="6" spans="1:17" ht="15" thickBot="1">
      <c r="B6" s="11">
        <v>1.8</v>
      </c>
      <c r="C6" s="6">
        <v>1.4</v>
      </c>
      <c r="D6" s="7">
        <f t="shared" si="0"/>
        <v>43.847999999999992</v>
      </c>
      <c r="E6" s="3"/>
      <c r="F6" s="13" t="s">
        <v>14</v>
      </c>
      <c r="G6" s="28">
        <f>+(D6-(D6*0.82*1*1.34))/20*-1</f>
        <v>0.21660912000000004</v>
      </c>
      <c r="H6" s="2"/>
      <c r="I6" s="8"/>
      <c r="J6" s="2"/>
      <c r="K6" s="1"/>
      <c r="L6" s="1"/>
      <c r="M6" s="1"/>
      <c r="N6" s="2"/>
      <c r="O6" s="2"/>
      <c r="P6" s="5"/>
      <c r="Q6" s="3"/>
    </row>
    <row r="7" spans="1:17" ht="15" thickBot="1">
      <c r="A7" s="21" t="s">
        <v>11</v>
      </c>
      <c r="B7" s="17">
        <v>2</v>
      </c>
      <c r="C7" s="36">
        <v>1.5</v>
      </c>
      <c r="D7" s="37">
        <f t="shared" si="0"/>
        <v>52.2</v>
      </c>
      <c r="E7" s="10"/>
      <c r="F7" s="10"/>
      <c r="G7" s="20">
        <f>+(D7-(D7*0.82*1*1.34))/20*-1</f>
        <v>0.25786800000000021</v>
      </c>
      <c r="H7" s="3"/>
      <c r="I7" s="5"/>
      <c r="J7" s="2"/>
      <c r="K7" s="1"/>
      <c r="L7" s="3"/>
      <c r="M7" s="3"/>
      <c r="N7" s="3"/>
      <c r="O7" s="3"/>
      <c r="P7" s="5"/>
      <c r="Q7" s="3"/>
    </row>
    <row r="8" spans="1:17" ht="15" thickBot="1">
      <c r="A8" s="40"/>
      <c r="B8" s="41"/>
      <c r="C8" s="42"/>
      <c r="D8" s="43"/>
      <c r="E8" s="44"/>
      <c r="F8" s="45"/>
      <c r="G8" s="46"/>
      <c r="H8" s="3"/>
      <c r="I8" s="5"/>
      <c r="J8" s="2"/>
      <c r="K8" s="1"/>
      <c r="L8" s="3"/>
      <c r="M8" s="3"/>
      <c r="N8" s="3"/>
      <c r="O8" s="3"/>
      <c r="P8" s="5"/>
      <c r="Q8" s="3"/>
    </row>
    <row r="9" spans="1:17">
      <c r="A9" s="14"/>
      <c r="B9" s="11">
        <v>1.8</v>
      </c>
      <c r="C9" s="6">
        <v>1.4</v>
      </c>
      <c r="D9" s="7">
        <f t="shared" si="0"/>
        <v>43.847999999999992</v>
      </c>
      <c r="E9" s="3" t="s">
        <v>19</v>
      </c>
      <c r="F9" s="13" t="s">
        <v>16</v>
      </c>
      <c r="G9" s="29">
        <f>+(D9-(D9*0.82*1.03*1))/20*-1</f>
        <v>-0.34069895999999994</v>
      </c>
      <c r="H9" s="2"/>
      <c r="I9" s="8"/>
      <c r="J9" s="2"/>
      <c r="K9" s="1"/>
      <c r="L9" s="1"/>
      <c r="M9" s="1"/>
      <c r="N9" s="2"/>
      <c r="O9" s="2"/>
      <c r="P9" s="5"/>
      <c r="Q9" s="3"/>
    </row>
    <row r="10" spans="1:17">
      <c r="A10" s="14"/>
      <c r="B10" s="11">
        <v>1.8</v>
      </c>
      <c r="C10" s="6">
        <v>1.4</v>
      </c>
      <c r="D10" s="7">
        <f t="shared" si="0"/>
        <v>43.847999999999992</v>
      </c>
      <c r="E10" s="3"/>
      <c r="F10" s="13" t="s">
        <v>15</v>
      </c>
      <c r="G10" s="27">
        <f>+(D10-(D10*0.82*1.03*1.07))/20*-1</f>
        <v>-0.21107988719999965</v>
      </c>
      <c r="H10" s="2"/>
      <c r="I10" s="8"/>
      <c r="J10" s="2"/>
      <c r="K10" s="1"/>
      <c r="L10" s="1"/>
      <c r="M10" s="1"/>
      <c r="N10" s="2"/>
      <c r="O10" s="2"/>
      <c r="P10" s="5"/>
      <c r="Q10" s="3"/>
    </row>
    <row r="11" spans="1:17" ht="15" thickBot="1">
      <c r="A11" s="14"/>
      <c r="B11" s="11">
        <v>1.8</v>
      </c>
      <c r="C11" s="6">
        <v>1.4</v>
      </c>
      <c r="D11" s="7">
        <f t="shared" si="0"/>
        <v>43.847999999999992</v>
      </c>
      <c r="E11" s="3"/>
      <c r="F11" s="13" t="s">
        <v>14</v>
      </c>
      <c r="G11" s="28">
        <f>+(D11-(D11*0.82*1.03*1.34))/20*-1</f>
        <v>0.28887939360000026</v>
      </c>
      <c r="H11" s="2"/>
      <c r="I11" s="8"/>
      <c r="J11" s="2"/>
      <c r="K11" s="1"/>
      <c r="L11" s="1"/>
      <c r="M11" s="1"/>
      <c r="N11" s="2"/>
      <c r="O11" s="2"/>
      <c r="P11" s="5"/>
      <c r="Q11" s="3"/>
    </row>
    <row r="12" spans="1:17" ht="15" thickBot="1">
      <c r="A12" s="22" t="s">
        <v>12</v>
      </c>
      <c r="B12" s="35">
        <v>2.4</v>
      </c>
      <c r="C12" s="36">
        <v>1.5</v>
      </c>
      <c r="D12" s="38">
        <f t="shared" si="0"/>
        <v>62.64</v>
      </c>
      <c r="E12" s="10"/>
      <c r="F12" s="10"/>
      <c r="G12" s="18">
        <f>+(D12-(D12*0.82*1.03*1.34))/20*-1</f>
        <v>0.41268484799999994</v>
      </c>
      <c r="H12" s="2"/>
      <c r="I12" s="8"/>
      <c r="J12" s="2"/>
      <c r="K12" s="1"/>
      <c r="L12" s="1"/>
      <c r="M12" s="1"/>
      <c r="N12" s="2"/>
      <c r="O12" s="2"/>
      <c r="P12" s="5"/>
      <c r="Q12" s="3"/>
    </row>
    <row r="13" spans="1:17" ht="15" thickBot="1">
      <c r="A13" s="40"/>
      <c r="B13" s="41"/>
      <c r="C13" s="42"/>
      <c r="D13" s="43"/>
      <c r="E13" s="44"/>
      <c r="F13" s="45"/>
      <c r="G13" s="47"/>
      <c r="H13" s="2"/>
      <c r="I13" s="8"/>
      <c r="J13" s="2"/>
      <c r="K13" s="1"/>
      <c r="L13" s="1"/>
      <c r="M13" s="1"/>
      <c r="N13" s="2"/>
      <c r="O13" s="2"/>
      <c r="P13" s="5"/>
      <c r="Q13" s="3"/>
    </row>
    <row r="14" spans="1:17">
      <c r="A14" s="14"/>
      <c r="B14" s="11">
        <v>1.8</v>
      </c>
      <c r="C14" s="6">
        <v>1.4</v>
      </c>
      <c r="D14" s="7">
        <f t="shared" si="0"/>
        <v>43.847999999999992</v>
      </c>
      <c r="E14" s="3" t="s">
        <v>20</v>
      </c>
      <c r="F14" s="13" t="s">
        <v>16</v>
      </c>
      <c r="G14" s="29">
        <f>+(D14-(D14*0.82*1.1*1))/20*-1</f>
        <v>-0.21485519999999986</v>
      </c>
      <c r="H14" s="3"/>
      <c r="I14" s="5"/>
      <c r="J14" s="2"/>
      <c r="K14" s="1"/>
      <c r="L14" s="3"/>
      <c r="M14" s="3"/>
      <c r="N14" s="3"/>
      <c r="O14" s="3"/>
      <c r="P14" s="5"/>
      <c r="Q14" s="3"/>
    </row>
    <row r="15" spans="1:17">
      <c r="A15" s="14"/>
      <c r="B15" s="11">
        <v>1.8</v>
      </c>
      <c r="C15" s="6">
        <v>1.4</v>
      </c>
      <c r="D15" s="7">
        <f t="shared" si="0"/>
        <v>43.847999999999992</v>
      </c>
      <c r="E15" s="3"/>
      <c r="F15" s="13" t="s">
        <v>15</v>
      </c>
      <c r="G15" s="30">
        <f>+(D15-(D15*0.82*1.1*1.07))/20*-1</f>
        <v>-7.6427063999999587E-2</v>
      </c>
      <c r="H15" s="2"/>
      <c r="I15" s="8"/>
      <c r="J15" s="2"/>
      <c r="K15" s="1"/>
      <c r="L15" s="1"/>
      <c r="M15" s="1"/>
      <c r="N15" s="2"/>
      <c r="O15" s="2"/>
      <c r="P15" s="5"/>
      <c r="Q15" s="3"/>
    </row>
    <row r="16" spans="1:17" ht="15" thickBot="1">
      <c r="A16" s="14"/>
      <c r="B16" s="11">
        <v>1.8</v>
      </c>
      <c r="C16" s="6">
        <v>1.4</v>
      </c>
      <c r="D16" s="7">
        <f t="shared" si="0"/>
        <v>43.847999999999992</v>
      </c>
      <c r="E16" s="3"/>
      <c r="F16" s="13" t="s">
        <v>14</v>
      </c>
      <c r="G16" s="28">
        <f>+(D16-(D16*0.82*1.1*1.34))/20*-1</f>
        <v>0.45751003200000007</v>
      </c>
      <c r="H16" s="2"/>
      <c r="I16" s="8"/>
      <c r="J16" s="2"/>
      <c r="K16" s="1"/>
      <c r="L16" s="1"/>
      <c r="M16" s="1"/>
      <c r="N16" s="2"/>
      <c r="O16" s="2"/>
      <c r="P16" s="5"/>
      <c r="Q16" s="3"/>
    </row>
    <row r="17" spans="1:17" ht="15" thickBot="1">
      <c r="A17" s="15" t="s">
        <v>13</v>
      </c>
      <c r="B17" s="35">
        <v>2.4</v>
      </c>
      <c r="C17" s="36">
        <v>1.5</v>
      </c>
      <c r="D17" s="39">
        <f t="shared" si="0"/>
        <v>62.64</v>
      </c>
      <c r="E17" s="9"/>
      <c r="F17" s="16"/>
      <c r="G17" s="19">
        <f>+(D17-(D17*0.82*1.1*1.34))/20*-1</f>
        <v>0.65358576000000002</v>
      </c>
      <c r="H17" s="2"/>
      <c r="I17" s="8"/>
      <c r="J17" s="2"/>
      <c r="K17" s="1"/>
      <c r="L17" s="1"/>
      <c r="M17" s="1"/>
      <c r="N17" s="2"/>
      <c r="O17" s="2"/>
      <c r="P17" s="5"/>
      <c r="Q17" s="3"/>
    </row>
    <row r="18" spans="1:17">
      <c r="C18" s="1"/>
      <c r="D18" s="1"/>
      <c r="E18" s="1"/>
      <c r="F18" s="1"/>
      <c r="G18" s="1"/>
      <c r="H18" s="2"/>
      <c r="I18" s="8"/>
      <c r="J18" s="2"/>
      <c r="K18" s="1"/>
      <c r="L18" s="1"/>
      <c r="M18" s="1"/>
      <c r="N18" s="2"/>
      <c r="O18" s="2"/>
      <c r="P18" s="5"/>
      <c r="Q18" s="3"/>
    </row>
    <row r="19" spans="1:17">
      <c r="C19" s="3"/>
      <c r="D19" s="3"/>
      <c r="E19" s="3"/>
      <c r="F19" s="3"/>
      <c r="G19" s="1"/>
      <c r="H19" s="1"/>
      <c r="I19" s="1"/>
      <c r="J19" s="3"/>
      <c r="K19" s="3"/>
      <c r="L19" s="3"/>
      <c r="M19" s="3"/>
      <c r="N19" s="3"/>
      <c r="O19" s="3"/>
      <c r="P19" s="3"/>
      <c r="Q19" s="3"/>
    </row>
    <row r="20" spans="1:17">
      <c r="G20" s="1"/>
      <c r="H20" s="1"/>
      <c r="I20" s="1"/>
    </row>
    <row r="21" spans="1:17">
      <c r="G21" s="1"/>
      <c r="H21" s="1"/>
      <c r="I21" s="1"/>
    </row>
    <row r="22" spans="1:17">
      <c r="G22" s="1"/>
      <c r="H22" s="1"/>
      <c r="I22" s="1"/>
    </row>
    <row r="23" spans="1:17">
      <c r="H23" s="1"/>
      <c r="I23" s="1"/>
    </row>
    <row r="24" spans="1:17">
      <c r="G24" s="1"/>
    </row>
    <row r="25" spans="1:17">
      <c r="G25" s="1"/>
      <c r="H25" s="1"/>
      <c r="I25" s="1"/>
    </row>
    <row r="26" spans="1:17">
      <c r="G26" s="1"/>
      <c r="H26" s="1"/>
      <c r="I26" s="1"/>
    </row>
    <row r="27" spans="1:17">
      <c r="G27" s="1"/>
      <c r="H27" s="1"/>
      <c r="I27" s="1"/>
    </row>
    <row r="28" spans="1:17">
      <c r="H28" s="1"/>
      <c r="I28" s="1"/>
    </row>
    <row r="29" spans="1:17">
      <c r="G29" s="1"/>
    </row>
    <row r="30" spans="1:17">
      <c r="G30" s="1"/>
    </row>
    <row r="31" spans="1:17">
      <c r="G31" s="1"/>
    </row>
    <row r="32" spans="1:17">
      <c r="G32" s="1"/>
    </row>
    <row r="53" spans="1:6" ht="36.6">
      <c r="A53" s="34" t="s">
        <v>24</v>
      </c>
      <c r="B53" s="33" t="s">
        <v>21</v>
      </c>
      <c r="C53" s="33"/>
      <c r="D53" s="33"/>
      <c r="E53" s="31" t="s">
        <v>22</v>
      </c>
      <c r="F53" s="32" t="s">
        <v>23</v>
      </c>
    </row>
  </sheetData>
  <pageMargins left="0.7" right="0.7" top="0.75" bottom="0.75" header="0.3" footer="0.3"/>
  <pageSetup paperSize="9" scale="36" orientation="landscape" r:id="rId1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 КАЗАХСКИЙ ПРЕ СОЦ</vt:lpstr>
      <vt:lpstr>' КАЗАХСКИЙ ПРЕ СОЦ'!Nyomtatási_terület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Tulajdonos</dc:creator>
  <cp:lastModifiedBy>Parzer Zoltán</cp:lastModifiedBy>
  <cp:lastPrinted>2025-03-29T19:44:30Z</cp:lastPrinted>
  <dcterms:created xsi:type="dcterms:W3CDTF">2019-07-26T08:13:27Z</dcterms:created>
  <dcterms:modified xsi:type="dcterms:W3CDTF">2025-03-29T19:46:14Z</dcterms:modified>
</cp:coreProperties>
</file>